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855" windowHeight="10620"/>
  </bookViews>
  <sheets>
    <sheet name="Лист1" sheetId="1" r:id="rId1"/>
  </sheets>
  <definedNames>
    <definedName name="_xlnm.Print_Area" localSheetId="0">Лист1!$A$1:$E$93</definedName>
  </definedNames>
  <calcPr calcId="145621"/>
</workbook>
</file>

<file path=xl/calcChain.xml><?xml version="1.0" encoding="utf-8"?>
<calcChain xmlns="http://schemas.openxmlformats.org/spreadsheetml/2006/main">
  <c r="C92" i="1" l="1"/>
  <c r="C91" i="1"/>
  <c r="C11" i="1"/>
  <c r="C90" i="1" l="1"/>
  <c r="C87" i="1"/>
  <c r="C77" i="1"/>
  <c r="C75" i="1"/>
  <c r="C72" i="1"/>
  <c r="C70" i="1"/>
  <c r="C28" i="1"/>
  <c r="C48" i="1"/>
  <c r="C20" i="1"/>
  <c r="C16" i="1"/>
  <c r="C13" i="1"/>
  <c r="C8" i="1"/>
  <c r="B69" i="1" l="1"/>
  <c r="B68" i="1"/>
  <c r="C88" i="1" l="1"/>
  <c r="C10" i="1" l="1"/>
  <c r="C9" i="1" s="1"/>
  <c r="C93" i="1" l="1"/>
  <c r="B77" i="1"/>
  <c r="B70" i="1"/>
  <c r="B88" i="1" l="1"/>
  <c r="B87" i="1" s="1"/>
  <c r="B75" i="1"/>
  <c r="B72" i="1"/>
  <c r="B71" i="1"/>
  <c r="B19" i="1"/>
  <c r="B16" i="1"/>
  <c r="B13" i="1"/>
  <c r="B90" i="1" l="1"/>
</calcChain>
</file>

<file path=xl/sharedStrings.xml><?xml version="1.0" encoding="utf-8"?>
<sst xmlns="http://schemas.openxmlformats.org/spreadsheetml/2006/main" count="170" uniqueCount="110">
  <si>
    <t>Годовая фактическая стоимость работ (услуг)</t>
  </si>
  <si>
    <t>Ед.изм.</t>
  </si>
  <si>
    <t>Количество работ (ед.)</t>
  </si>
  <si>
    <t>Наименование работ (услуг)</t>
  </si>
  <si>
    <t>м2</t>
  </si>
  <si>
    <t>м</t>
  </si>
  <si>
    <t>Годовая фактическая стоимость работ (услуг) с НДС</t>
  </si>
  <si>
    <t>кол-во показаний</t>
  </si>
  <si>
    <r>
      <rPr>
        <b/>
        <sz val="11"/>
        <color theme="1"/>
        <rFont val="Times New Roman"/>
        <family val="1"/>
        <charset val="204"/>
      </rPr>
      <t>период:</t>
    </r>
    <r>
      <rPr>
        <sz val="11"/>
        <color theme="1"/>
        <rFont val="Times New Roman"/>
        <family val="1"/>
        <charset val="204"/>
      </rPr>
      <t xml:space="preserve"> 01.01.2016-31.12.2016</t>
    </r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</si>
  <si>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</si>
  <si>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</si>
  <si>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</si>
  <si>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</si>
  <si>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</si>
  <si>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</si>
  <si>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</si>
  <si>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</si>
  <si>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</si>
  <si>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</si>
  <si>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</si>
  <si>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</si>
  <si>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</si>
  <si>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</si>
  <si>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</si>
  <si>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</si>
  <si>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</si>
  <si>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Адрес: 1 мкр., д. 28</t>
  </si>
  <si>
    <t>руб.</t>
  </si>
  <si>
    <t>Старшие по дому (льготы)</t>
  </si>
  <si>
    <t>шт.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</si>
  <si>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</si>
  <si>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</si>
  <si>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</si>
  <si>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Осмотр подвала</t>
  </si>
  <si>
    <t>Осмотр сантех. оборудования</t>
  </si>
  <si>
    <t>Ремонт труб КНС</t>
  </si>
  <si>
    <t>Утепление тамбурных дверей пенофолом</t>
  </si>
  <si>
    <t>помещ</t>
  </si>
  <si>
    <t>исполнение заявок не связанных с ремонтом</t>
  </si>
  <si>
    <t>Запуск системы отопления</t>
  </si>
  <si>
    <t>дом</t>
  </si>
  <si>
    <t>Прочистка внутренней канализации</t>
  </si>
  <si>
    <t>м3</t>
  </si>
  <si>
    <t>Заливка хоккейной коробки</t>
  </si>
  <si>
    <t>период: 01.01.2022-31.12.2022</t>
  </si>
  <si>
    <t xml:space="preserve">Начальное сальдо на 01.01.2022 г. </t>
  </si>
  <si>
    <t>Доходы 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</si>
  <si>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</si>
  <si>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</si>
  <si>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по дому на 31.12.2022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</si>
  <si>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</si>
  <si>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</si>
  <si>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</si>
  <si>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</si>
  <si>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</si>
  <si>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</si>
  <si>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</si>
  <si>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</si>
  <si>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</si>
  <si>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</si>
  <si>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</si>
  <si>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</si>
  <si>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</si>
  <si>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</si>
  <si>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</si>
  <si>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</si>
  <si>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</si>
  <si>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</si>
  <si>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</si>
  <si>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</si>
  <si>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Вскрытие штробы с подъезда</t>
  </si>
  <si>
    <t>подъезд</t>
  </si>
  <si>
    <t>Герметизация козырька с автовышки 2022 г.</t>
  </si>
  <si>
    <t>Закладывание штробы кирпичом с оштукатуриванием</t>
  </si>
  <si>
    <t>Закрытие штробы пенопластом</t>
  </si>
  <si>
    <t>Замена замка на почтовом ящике</t>
  </si>
  <si>
    <t>Замена светильников с датчиком движения</t>
  </si>
  <si>
    <t>Очистка козырьков подъездов от быт. мусора</t>
  </si>
  <si>
    <t>Ремонт входной группы, 1 мкр. 28 п.1,2</t>
  </si>
  <si>
    <t>Ремонт входной группы, 1 мкр. 28 п.3,4</t>
  </si>
  <si>
    <t>Ремонт подвальной двери</t>
  </si>
  <si>
    <t>Ремонт подъезда 1 мкр. 28 п.3,4</t>
  </si>
  <si>
    <t>Ремонт подъездов, 1 мкр. 28, п. 1,2</t>
  </si>
  <si>
    <t>Ремонт тамбурной двери (деревянной)</t>
  </si>
  <si>
    <t>Уборка проводов</t>
  </si>
  <si>
    <t>Установка пружины на тамбурную дверь в подъезде</t>
  </si>
  <si>
    <t>Утепление вентпродухов изовером</t>
  </si>
  <si>
    <t>вынос мусора, нежил. помещ</t>
  </si>
  <si>
    <t>Вывод трубопровода ГВС из подвала для хоз.нужд</t>
  </si>
  <si>
    <t>Опрессовка системы отопления дома</t>
  </si>
  <si>
    <t>Отключение отопления</t>
  </si>
  <si>
    <t>Промывка розлива ГВС</t>
  </si>
  <si>
    <t>Сброс воздуха со стояков отопления</t>
  </si>
  <si>
    <t>стояк</t>
  </si>
  <si>
    <t>Сброс и запуск общедомовой системы водоснабжения дома ХВС или ГВС</t>
  </si>
  <si>
    <t>ТО приборов учета тепловой энергии 2022 г.</t>
  </si>
  <si>
    <t>Устранение свищей сваркой</t>
  </si>
  <si>
    <t>Утепление розлива ГВС, 1 мкр.д.28</t>
  </si>
  <si>
    <t>Частичная замена стояка КНС по квартире</t>
  </si>
  <si>
    <t>кв</t>
  </si>
  <si>
    <t>Частичная замена стояка отопления</t>
  </si>
  <si>
    <t>частичная замена трубы КНС с тройником (раскр и закр. штробы со снят у</t>
  </si>
  <si>
    <t>Демонтаж кладовки, 1мкр.д.28 1п.</t>
  </si>
  <si>
    <t>Дезинсекция Дезснабсервис</t>
  </si>
  <si>
    <t>Замена балансира</t>
  </si>
  <si>
    <t>Организация мест накоп.ртуть сод-х ламп 3,4кв. 2022г.К=0,6;0,8;0,85;0,</t>
  </si>
  <si>
    <t>Отпуск цветочной рассады 2022 г.</t>
  </si>
  <si>
    <t>Очистка хоккейной коробки от снега</t>
  </si>
  <si>
    <t>Спил дерева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</si>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</sst>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&quot;р.&quot;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59">
    <xf numFmtId="0" fontId="0" fillId="0" borderId="0" xfId="0"/>
    <xf numFmtId="0" fontId="2" fillId="3" borderId="0" xfId="0" applyFont="1" applyFill="1" applyAlignment="1">
      <alignment wrapText="1"/>
    </xf>
    <xf numFmtId="0" fontId="6" fillId="3" borderId="0" xfId="0" applyFont="1" applyFill="1" applyAlignment="1">
      <alignment vertical="center" wrapText="1"/>
    </xf>
    <xf numFmtId="164" fontId="2" fillId="3" borderId="0" xfId="0" applyNumberFormat="1" applyFont="1" applyFill="1" applyAlignment="1">
      <alignment vertical="center" wrapText="1"/>
    </xf>
    <xf numFmtId="0" fontId="4" fillId="3" borderId="2" xfId="1" applyFont="1" applyFill="1" applyBorder="1" applyAlignment="1">
      <alignment vertical="center" wrapText="1"/>
    </xf>
    <xf numFmtId="164" fontId="4" fillId="3" borderId="2" xfId="1" applyNumberFormat="1" applyFont="1" applyFill="1" applyBorder="1" applyAlignment="1">
      <alignment vertical="center" wrapText="1"/>
    </xf>
    <xf numFmtId="2" fontId="4" fillId="3" borderId="2" xfId="1" applyNumberFormat="1" applyFont="1" applyFill="1" applyBorder="1" applyAlignment="1">
      <alignment vertical="center" wrapText="1"/>
    </xf>
    <xf numFmtId="0" fontId="5" fillId="3" borderId="2" xfId="2" applyFont="1" applyFill="1" applyBorder="1" applyAlignment="1" applyProtection="1">
      <alignment vertical="center" wrapText="1"/>
    </xf>
    <xf numFmtId="43" fontId="4" fillId="3" borderId="2" xfId="3" applyFont="1" applyFill="1" applyBorder="1" applyAlignment="1">
      <alignment vertical="center" wrapText="1"/>
    </xf>
    <xf numFmtId="0" fontId="10" fillId="3" borderId="2" xfId="2" applyFont="1" applyFill="1" applyBorder="1" applyAlignment="1" applyProtection="1">
      <alignment vertical="center" wrapText="1"/>
    </xf>
    <xf numFmtId="0" fontId="11" fillId="3" borderId="2" xfId="1" applyFont="1" applyFill="1" applyBorder="1" applyAlignment="1">
      <alignment vertical="center" wrapText="1"/>
    </xf>
    <xf numFmtId="164" fontId="11" fillId="3" borderId="2" xfId="1" applyNumberFormat="1" applyFont="1" applyFill="1" applyBorder="1" applyAlignment="1">
      <alignment vertical="center" wrapText="1"/>
    </xf>
    <xf numFmtId="43" fontId="11" fillId="3" borderId="2" xfId="3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164" fontId="2" fillId="3" borderId="2" xfId="0" applyNumberFormat="1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vertical="center" wrapText="1"/>
    </xf>
    <xf numFmtId="43" fontId="2" fillId="3" borderId="2" xfId="3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0" fillId="3" borderId="0" xfId="0" applyFill="1" applyAlignment="1"/>
    <xf numFmtId="164" fontId="8" fillId="3" borderId="2" xfId="0" applyNumberFormat="1" applyFont="1" applyFill="1" applyBorder="1" applyAlignment="1">
      <alignment vertical="center" wrapText="1"/>
    </xf>
    <xf numFmtId="0" fontId="8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wrapText="1"/>
    </xf>
    <xf numFmtId="0" fontId="2" fillId="3" borderId="2" xfId="0" applyFont="1" applyFill="1" applyBorder="1" applyAlignment="1"/>
    <xf numFmtId="2" fontId="8" fillId="3" borderId="2" xfId="0" applyNumberFormat="1" applyFont="1" applyFill="1" applyBorder="1" applyAlignment="1">
      <alignment vertical="center" wrapText="1"/>
    </xf>
    <xf numFmtId="2" fontId="0" fillId="3" borderId="4" xfId="0" applyNumberFormat="1" applyFill="1" applyBorder="1" applyAlignment="1"/>
    <xf numFmtId="164" fontId="6" fillId="3" borderId="2" xfId="3" applyNumberFormat="1" applyFont="1" applyFill="1" applyBorder="1" applyAlignment="1">
      <alignment vertical="center" wrapText="1"/>
    </xf>
    <xf numFmtId="2" fontId="2" fillId="3" borderId="2" xfId="0" applyNumberFormat="1" applyFont="1" applyFill="1" applyBorder="1" applyAlignment="1">
      <alignment vertical="center" wrapText="1"/>
    </xf>
    <xf numFmtId="164" fontId="6" fillId="3" borderId="2" xfId="0" applyNumberFormat="1" applyFont="1" applyFill="1" applyBorder="1" applyAlignment="1">
      <alignment vertical="center" wrapText="1"/>
    </xf>
    <xf numFmtId="0" fontId="2" fillId="3" borderId="0" xfId="0" applyFont="1" applyFill="1" applyAlignment="1">
      <alignment vertical="center" wrapText="1"/>
    </xf>
    <xf numFmtId="2" fontId="2" fillId="3" borderId="0" xfId="0" applyNumberFormat="1" applyFont="1" applyFill="1" applyAlignment="1">
      <alignment vertical="center" wrapText="1"/>
    </xf>
    <xf numFmtId="43" fontId="2" fillId="3" borderId="0" xfId="3" applyFont="1" applyFill="1" applyAlignment="1">
      <alignment vertical="center" wrapText="1"/>
    </xf>
    <xf numFmtId="0" fontId="0" fillId="0" borderId="0" xfId="0"/>
    <xf numFmtId="2" fontId="2" fillId="3" borderId="0" xfId="0" applyNumberFormat="1" applyFont="1" applyFill="1" applyAlignment="1">
      <alignment wrapText="1"/>
    </xf>
    <xf numFmtId="165" fontId="6" fillId="3" borderId="2" xfId="0" applyNumberFormat="1" applyFont="1" applyFill="1" applyBorder="1" applyAlignment="1"/>
    <xf numFmtId="49" fontId="0" fillId="0" borderId="4" xfId="0" applyNumberFormat="1" applyFill="1" applyBorder="1"/>
    <xf numFmtId="0" fontId="6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right"/>
    </xf>
    <xf numFmtId="0" fontId="2" fillId="3" borderId="0" xfId="0" applyFont="1" applyFill="1"/>
    <xf numFmtId="164" fontId="2" fillId="3" borderId="2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43" fontId="2" fillId="3" borderId="2" xfId="3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left" vertical="center" wrapText="1"/>
    </xf>
    <xf numFmtId="164" fontId="4" fillId="3" borderId="2" xfId="1" applyNumberFormat="1" applyFont="1" applyFill="1" applyBorder="1" applyAlignment="1">
      <alignment horizontal="left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165" fontId="0" fillId="0" borderId="4" xfId="0" applyNumberFormat="1" applyFill="1" applyBorder="1"/>
    <xf numFmtId="2" fontId="4" fillId="3" borderId="2" xfId="1" applyNumberFormat="1" applyFont="1" applyFill="1" applyBorder="1" applyAlignment="1">
      <alignment horizontal="right" vertical="center" wrapText="1"/>
    </xf>
    <xf numFmtId="2" fontId="11" fillId="3" borderId="2" xfId="1" applyNumberFormat="1" applyFont="1" applyFill="1" applyBorder="1" applyAlignment="1">
      <alignment horizontal="right" vertical="center" wrapText="1"/>
    </xf>
    <xf numFmtId="4" fontId="6" fillId="3" borderId="2" xfId="3" applyNumberFormat="1" applyFont="1" applyFill="1" applyBorder="1" applyAlignment="1">
      <alignment vertical="center" wrapText="1"/>
    </xf>
    <xf numFmtId="4" fontId="6" fillId="3" borderId="2" xfId="0" applyNumberFormat="1" applyFont="1" applyFill="1" applyBorder="1" applyAlignment="1">
      <alignment vertical="center" wrapText="1"/>
    </xf>
    <xf numFmtId="0" fontId="9" fillId="3" borderId="0" xfId="0" applyFont="1" applyFill="1" applyAlignment="1">
      <alignment vertical="center" wrapText="1"/>
    </xf>
    <xf numFmtId="0" fontId="6" fillId="3" borderId="2" xfId="0" applyFont="1" applyFill="1" applyBorder="1" applyAlignment="1">
      <alignment vertical="center" wrapText="1"/>
    </xf>
    <xf numFmtId="2" fontId="2" fillId="3" borderId="3" xfId="0" applyNumberFormat="1" applyFont="1" applyFill="1" applyBorder="1" applyAlignment="1">
      <alignment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topLeftCell="A76" workbookViewId="0">
      <selection activeCell="C92" sqref="C92"/>
    </sheetView>
  </sheetViews>
  <sheetFormatPr defaultRowHeight="15" outlineLevelRow="2" x14ac:dyDescent="0.25"/>
  <cols>
    <col min="1" max="1" width="59.5703125" style="28" customWidth="1"/>
    <col min="2" max="2" width="15.5703125" style="3" hidden="1" customWidth="1"/>
    <col min="3" max="3" width="15.5703125" style="29" customWidth="1"/>
    <col min="4" max="4" width="9.28515625" style="28" customWidth="1"/>
    <col min="5" max="5" width="12.5703125" style="30" customWidth="1"/>
    <col min="6" max="6" width="11" style="1" customWidth="1"/>
    <col min="7" max="16384" width="9.140625" style="1"/>
  </cols>
  <sheetData>
    <row r="1" spans="1:5" ht="60" customHeight="1" x14ac:dyDescent="0.25">
      <c r="A1" s="53" t="s">
        <v>10</v>
      </c>
      <c r="B1" s="53"/>
      <c r="C1" s="53"/>
      <c r="D1" s="53"/>
      <c r="E1" s="53"/>
    </row>
    <row r="2" spans="1:5" ht="17.25" customHeight="1" x14ac:dyDescent="0.25">
      <c r="A2" s="2" t="s">
        <v>26</v>
      </c>
      <c r="B2" s="3" t="s">
        <v>8</v>
      </c>
      <c r="C2" s="55" t="s">
        <v>44</v>
      </c>
      <c r="D2" s="55"/>
      <c r="E2" s="55"/>
    </row>
    <row r="3" spans="1:5" ht="71.25" x14ac:dyDescent="0.25">
      <c r="A3" s="4" t="s">
        <v>3</v>
      </c>
      <c r="B3" s="5" t="s">
        <v>0</v>
      </c>
      <c r="C3" s="6" t="s">
        <v>6</v>
      </c>
      <c r="D3" s="7" t="s">
        <v>1</v>
      </c>
      <c r="E3" s="8" t="s">
        <v>2</v>
      </c>
    </row>
    <row r="4" spans="1:5" s="43" customFormat="1" x14ac:dyDescent="0.25">
      <c r="A4" s="44" t="s">
        <v>45</v>
      </c>
      <c r="B4" s="45"/>
      <c r="C4" s="49">
        <v>-1979880.0460000001</v>
      </c>
      <c r="D4" s="46"/>
      <c r="E4" s="47"/>
    </row>
    <row r="5" spans="1:5" x14ac:dyDescent="0.25">
      <c r="A5" s="56" t="s">
        <v>46</v>
      </c>
      <c r="B5" s="57"/>
      <c r="C5" s="57"/>
      <c r="D5" s="57"/>
      <c r="E5" s="58"/>
    </row>
    <row r="6" spans="1:5" ht="28.5" x14ac:dyDescent="0.25">
      <c r="A6" s="4" t="s">
        <v>47</v>
      </c>
      <c r="B6" s="5"/>
      <c r="C6" s="49">
        <v>892042.04</v>
      </c>
      <c r="D6" s="9" t="s">
        <v>27</v>
      </c>
      <c r="E6" s="8"/>
    </row>
    <row r="7" spans="1:5" x14ac:dyDescent="0.25">
      <c r="A7" s="4" t="s">
        <v>48</v>
      </c>
      <c r="B7" s="5"/>
      <c r="C7" s="49">
        <v>861445.51</v>
      </c>
      <c r="D7" s="9" t="s">
        <v>27</v>
      </c>
      <c r="E7" s="8"/>
    </row>
    <row r="8" spans="1:5" ht="28.5" x14ac:dyDescent="0.25">
      <c r="A8" s="4" t="s">
        <v>49</v>
      </c>
      <c r="B8" s="5"/>
      <c r="C8" s="49">
        <f>C7-C6</f>
        <v>-30596.530000000028</v>
      </c>
      <c r="D8" s="9" t="s">
        <v>27</v>
      </c>
      <c r="E8" s="8"/>
    </row>
    <row r="9" spans="1:5" x14ac:dyDescent="0.25">
      <c r="A9" s="4" t="s">
        <v>11</v>
      </c>
      <c r="B9" s="5"/>
      <c r="C9" s="49">
        <f>C10</f>
        <v>7728.64</v>
      </c>
      <c r="D9" s="9" t="s">
        <v>27</v>
      </c>
      <c r="E9" s="8"/>
    </row>
    <row r="10" spans="1:5" x14ac:dyDescent="0.25">
      <c r="A10" s="10" t="s">
        <v>12</v>
      </c>
      <c r="B10" s="11"/>
      <c r="C10" s="50">
        <f>600*12+528.64</f>
        <v>7728.64</v>
      </c>
      <c r="D10" s="9" t="s">
        <v>27</v>
      </c>
      <c r="E10" s="12"/>
    </row>
    <row r="11" spans="1:5" x14ac:dyDescent="0.25">
      <c r="A11" s="13" t="s">
        <v>50</v>
      </c>
      <c r="B11" s="14"/>
      <c r="C11" s="40">
        <f>C6</f>
        <v>892042.04</v>
      </c>
      <c r="D11" s="9" t="s">
        <v>27</v>
      </c>
      <c r="E11" s="16"/>
    </row>
    <row r="12" spans="1:5" x14ac:dyDescent="0.25">
      <c r="A12" s="54" t="s">
        <v>13</v>
      </c>
      <c r="B12" s="54"/>
      <c r="C12" s="54"/>
      <c r="D12" s="54"/>
      <c r="E12" s="54"/>
    </row>
    <row r="13" spans="1:5" ht="29.25" thickBot="1" x14ac:dyDescent="0.3">
      <c r="A13" s="13" t="s">
        <v>14</v>
      </c>
      <c r="B13" s="14" t="e">
        <f>#REF!</f>
        <v>#REF!</v>
      </c>
      <c r="C13" s="15">
        <f>C14+C15</f>
        <v>164695.47999999998</v>
      </c>
      <c r="D13" s="17"/>
      <c r="E13" s="16"/>
    </row>
    <row r="14" spans="1:5" s="31" customFormat="1" ht="15.75" thickBot="1" x14ac:dyDescent="0.3">
      <c r="A14" s="34" t="s">
        <v>51</v>
      </c>
      <c r="B14" s="34"/>
      <c r="C14" s="48">
        <v>78743.899999999994</v>
      </c>
      <c r="D14" s="34" t="s">
        <v>4</v>
      </c>
      <c r="E14" s="48">
        <v>18019.2</v>
      </c>
    </row>
    <row r="15" spans="1:5" s="31" customFormat="1" ht="15.75" thickBot="1" x14ac:dyDescent="0.3">
      <c r="A15" s="34" t="s">
        <v>52</v>
      </c>
      <c r="B15" s="34"/>
      <c r="C15" s="48">
        <v>85951.58</v>
      </c>
      <c r="D15" s="34" t="s">
        <v>4</v>
      </c>
      <c r="E15" s="48">
        <v>18019.2</v>
      </c>
    </row>
    <row r="16" spans="1:5" ht="29.25" thickBot="1" x14ac:dyDescent="0.3">
      <c r="A16" s="13" t="s">
        <v>15</v>
      </c>
      <c r="B16" s="14" t="e">
        <f>#REF!</f>
        <v>#REF!</v>
      </c>
      <c r="C16" s="15">
        <f>C17+C18</f>
        <v>76560.39</v>
      </c>
      <c r="D16" s="17"/>
      <c r="E16" s="16"/>
    </row>
    <row r="17" spans="1:5" s="31" customFormat="1" ht="15.75" thickBot="1" x14ac:dyDescent="0.3">
      <c r="A17" s="34" t="s">
        <v>53</v>
      </c>
      <c r="B17" s="34"/>
      <c r="C17" s="48">
        <v>34972.050000000003</v>
      </c>
      <c r="D17" s="34" t="s">
        <v>4</v>
      </c>
      <c r="E17" s="48">
        <v>17270.150000000001</v>
      </c>
    </row>
    <row r="18" spans="1:5" s="31" customFormat="1" ht="15.75" thickBot="1" x14ac:dyDescent="0.3">
      <c r="A18" s="34" t="s">
        <v>64</v>
      </c>
      <c r="B18" s="34"/>
      <c r="C18" s="48">
        <v>41588.339999999997</v>
      </c>
      <c r="D18" s="34" t="s">
        <v>4</v>
      </c>
      <c r="E18" s="48">
        <v>18019.2</v>
      </c>
    </row>
    <row r="19" spans="1:5" ht="28.5" x14ac:dyDescent="0.25">
      <c r="A19" s="13" t="s">
        <v>16</v>
      </c>
      <c r="B19" s="19" t="e">
        <f>#REF!+#REF!</f>
        <v>#REF!</v>
      </c>
      <c r="C19" s="15">
        <v>0</v>
      </c>
      <c r="D19" s="20"/>
      <c r="E19" s="16"/>
    </row>
    <row r="20" spans="1:5" ht="43.5" thickBot="1" x14ac:dyDescent="0.3">
      <c r="A20" s="13" t="s">
        <v>17</v>
      </c>
      <c r="B20" s="14"/>
      <c r="C20" s="15">
        <f>SUM(C21:C27)</f>
        <v>23424.959999999999</v>
      </c>
      <c r="D20" s="17"/>
      <c r="E20" s="16"/>
    </row>
    <row r="21" spans="1:5" s="31" customFormat="1" ht="15.75" thickBot="1" x14ac:dyDescent="0.3">
      <c r="A21" s="34" t="s">
        <v>65</v>
      </c>
      <c r="B21" s="34"/>
      <c r="C21" s="48">
        <v>1801.92</v>
      </c>
      <c r="D21" s="34" t="s">
        <v>4</v>
      </c>
      <c r="E21" s="48">
        <v>18019.2</v>
      </c>
    </row>
    <row r="22" spans="1:5" s="31" customFormat="1" ht="15.75" thickBot="1" x14ac:dyDescent="0.3">
      <c r="A22" s="34" t="s">
        <v>66</v>
      </c>
      <c r="B22" s="34"/>
      <c r="C22" s="48">
        <v>1982.11</v>
      </c>
      <c r="D22" s="34" t="s">
        <v>4</v>
      </c>
      <c r="E22" s="48">
        <v>18019.2</v>
      </c>
    </row>
    <row r="23" spans="1:5" s="31" customFormat="1" ht="15.75" thickBot="1" x14ac:dyDescent="0.3">
      <c r="A23" s="34" t="s">
        <v>67</v>
      </c>
      <c r="B23" s="34"/>
      <c r="C23" s="48">
        <v>1081.1500000000001</v>
      </c>
      <c r="D23" s="34" t="s">
        <v>4</v>
      </c>
      <c r="E23" s="48">
        <v>18019.2</v>
      </c>
    </row>
    <row r="24" spans="1:5" s="31" customFormat="1" ht="15.75" thickBot="1" x14ac:dyDescent="0.3">
      <c r="A24" s="34" t="s">
        <v>68</v>
      </c>
      <c r="B24" s="34"/>
      <c r="C24" s="48">
        <v>1621.73</v>
      </c>
      <c r="D24" s="34" t="s">
        <v>4</v>
      </c>
      <c r="E24" s="48">
        <v>18019.2</v>
      </c>
    </row>
    <row r="25" spans="1:5" s="31" customFormat="1" ht="15.75" thickBot="1" x14ac:dyDescent="0.3">
      <c r="A25" s="34" t="s">
        <v>69</v>
      </c>
      <c r="B25" s="34"/>
      <c r="C25" s="48">
        <v>1801.92</v>
      </c>
      <c r="D25" s="34" t="s">
        <v>4</v>
      </c>
      <c r="E25" s="48">
        <v>18019.2</v>
      </c>
    </row>
    <row r="26" spans="1:5" s="31" customFormat="1" ht="15.75" thickBot="1" x14ac:dyDescent="0.3">
      <c r="A26" s="34" t="s">
        <v>54</v>
      </c>
      <c r="B26" s="34"/>
      <c r="C26" s="48">
        <v>7387.87</v>
      </c>
      <c r="D26" s="34" t="s">
        <v>4</v>
      </c>
      <c r="E26" s="48">
        <v>18019.2</v>
      </c>
    </row>
    <row r="27" spans="1:5" s="31" customFormat="1" ht="15.75" thickBot="1" x14ac:dyDescent="0.3">
      <c r="A27" s="34" t="s">
        <v>55</v>
      </c>
      <c r="B27" s="34"/>
      <c r="C27" s="48">
        <v>7748.26</v>
      </c>
      <c r="D27" s="34" t="s">
        <v>4</v>
      </c>
      <c r="E27" s="48">
        <v>18019.2</v>
      </c>
    </row>
    <row r="28" spans="1:5" ht="43.5" outlineLevel="1" thickBot="1" x14ac:dyDescent="0.3">
      <c r="A28" s="13" t="s">
        <v>18</v>
      </c>
      <c r="B28" s="21"/>
      <c r="C28" s="15">
        <f>SUM(C29:C47)</f>
        <v>605654.37</v>
      </c>
      <c r="D28" s="21"/>
      <c r="E28" s="21"/>
    </row>
    <row r="29" spans="1:5" s="31" customFormat="1" ht="15.75" thickBot="1" x14ac:dyDescent="0.3">
      <c r="A29" s="34" t="s">
        <v>70</v>
      </c>
      <c r="B29" s="34"/>
      <c r="C29" s="48">
        <v>608.76</v>
      </c>
      <c r="D29" s="34" t="s">
        <v>71</v>
      </c>
      <c r="E29" s="48">
        <v>1</v>
      </c>
    </row>
    <row r="30" spans="1:5" s="31" customFormat="1" ht="15.75" thickBot="1" x14ac:dyDescent="0.3">
      <c r="A30" s="34" t="s">
        <v>72</v>
      </c>
      <c r="B30" s="34"/>
      <c r="C30" s="48">
        <v>25601</v>
      </c>
      <c r="D30" s="34" t="s">
        <v>4</v>
      </c>
      <c r="E30" s="48">
        <v>50</v>
      </c>
    </row>
    <row r="31" spans="1:5" s="31" customFormat="1" ht="15.75" thickBot="1" x14ac:dyDescent="0.3">
      <c r="A31" s="34" t="s">
        <v>73</v>
      </c>
      <c r="B31" s="34"/>
      <c r="C31" s="48">
        <v>2946</v>
      </c>
      <c r="D31" s="34" t="s">
        <v>4</v>
      </c>
      <c r="E31" s="48">
        <v>1</v>
      </c>
    </row>
    <row r="32" spans="1:5" s="31" customFormat="1" ht="15.75" thickBot="1" x14ac:dyDescent="0.3">
      <c r="A32" s="34" t="s">
        <v>74</v>
      </c>
      <c r="B32" s="34"/>
      <c r="C32" s="48">
        <v>7454.92</v>
      </c>
      <c r="D32" s="34" t="s">
        <v>4</v>
      </c>
      <c r="E32" s="48">
        <v>5.5</v>
      </c>
    </row>
    <row r="33" spans="1:5" s="31" customFormat="1" ht="15.75" thickBot="1" x14ac:dyDescent="0.3">
      <c r="A33" s="34" t="s">
        <v>75</v>
      </c>
      <c r="B33" s="34"/>
      <c r="C33" s="48">
        <v>232.25</v>
      </c>
      <c r="D33" s="34" t="s">
        <v>29</v>
      </c>
      <c r="E33" s="48">
        <v>1</v>
      </c>
    </row>
    <row r="34" spans="1:5" s="31" customFormat="1" ht="15.75" thickBot="1" x14ac:dyDescent="0.3">
      <c r="A34" s="34" t="s">
        <v>76</v>
      </c>
      <c r="B34" s="34"/>
      <c r="C34" s="48">
        <v>4866.75</v>
      </c>
      <c r="D34" s="34" t="s">
        <v>29</v>
      </c>
      <c r="E34" s="48">
        <v>3</v>
      </c>
    </row>
    <row r="35" spans="1:5" s="31" customFormat="1" ht="15.75" thickBot="1" x14ac:dyDescent="0.3">
      <c r="A35" s="34" t="s">
        <v>77</v>
      </c>
      <c r="B35" s="34"/>
      <c r="C35" s="48">
        <v>2431.17</v>
      </c>
      <c r="D35" s="34" t="s">
        <v>42</v>
      </c>
      <c r="E35" s="48">
        <v>3</v>
      </c>
    </row>
    <row r="36" spans="1:5" s="31" customFormat="1" ht="15.75" thickBot="1" x14ac:dyDescent="0.3">
      <c r="A36" s="34" t="s">
        <v>78</v>
      </c>
      <c r="B36" s="34"/>
      <c r="C36" s="48">
        <v>37996</v>
      </c>
      <c r="D36" s="34" t="s">
        <v>40</v>
      </c>
      <c r="E36" s="48">
        <v>1</v>
      </c>
    </row>
    <row r="37" spans="1:5" s="31" customFormat="1" ht="15.75" thickBot="1" x14ac:dyDescent="0.3">
      <c r="A37" s="34" t="s">
        <v>79</v>
      </c>
      <c r="B37" s="34"/>
      <c r="C37" s="48">
        <v>37996</v>
      </c>
      <c r="D37" s="34" t="s">
        <v>40</v>
      </c>
      <c r="E37" s="48">
        <v>1</v>
      </c>
    </row>
    <row r="38" spans="1:5" s="31" customFormat="1" ht="15.75" thickBot="1" x14ac:dyDescent="0.3">
      <c r="A38" s="34" t="s">
        <v>80</v>
      </c>
      <c r="B38" s="34"/>
      <c r="C38" s="48">
        <v>759.77</v>
      </c>
      <c r="D38" s="34" t="s">
        <v>29</v>
      </c>
      <c r="E38" s="48">
        <v>1</v>
      </c>
    </row>
    <row r="39" spans="1:5" s="31" customFormat="1" ht="15.75" thickBot="1" x14ac:dyDescent="0.3">
      <c r="A39" s="34" t="s">
        <v>81</v>
      </c>
      <c r="B39" s="34"/>
      <c r="C39" s="48">
        <v>236471</v>
      </c>
      <c r="D39" s="34" t="s">
        <v>40</v>
      </c>
      <c r="E39" s="48">
        <v>1</v>
      </c>
    </row>
    <row r="40" spans="1:5" s="31" customFormat="1" ht="15.75" thickBot="1" x14ac:dyDescent="0.3">
      <c r="A40" s="34" t="s">
        <v>82</v>
      </c>
      <c r="B40" s="34"/>
      <c r="C40" s="48">
        <v>236471</v>
      </c>
      <c r="D40" s="34" t="s">
        <v>40</v>
      </c>
      <c r="E40" s="48">
        <v>1</v>
      </c>
    </row>
    <row r="41" spans="1:5" s="31" customFormat="1" ht="15.75" thickBot="1" x14ac:dyDescent="0.3">
      <c r="A41" s="34" t="s">
        <v>83</v>
      </c>
      <c r="B41" s="34"/>
      <c r="C41" s="48">
        <v>2997.82</v>
      </c>
      <c r="D41" s="34" t="s">
        <v>29</v>
      </c>
      <c r="E41" s="48">
        <v>1</v>
      </c>
    </row>
    <row r="42" spans="1:5" s="31" customFormat="1" ht="15.75" thickBot="1" x14ac:dyDescent="0.3">
      <c r="A42" s="34" t="s">
        <v>84</v>
      </c>
      <c r="B42" s="34"/>
      <c r="C42" s="48">
        <v>2788.8</v>
      </c>
      <c r="D42" s="34" t="s">
        <v>71</v>
      </c>
      <c r="E42" s="48">
        <v>4</v>
      </c>
    </row>
    <row r="43" spans="1:5" s="31" customFormat="1" ht="15.75" thickBot="1" x14ac:dyDescent="0.3">
      <c r="A43" s="34" t="s">
        <v>85</v>
      </c>
      <c r="B43" s="34"/>
      <c r="C43" s="48">
        <v>620.96</v>
      </c>
      <c r="D43" s="34" t="s">
        <v>29</v>
      </c>
      <c r="E43" s="48">
        <v>1</v>
      </c>
    </row>
    <row r="44" spans="1:5" s="31" customFormat="1" ht="15.75" thickBot="1" x14ac:dyDescent="0.3">
      <c r="A44" s="34" t="s">
        <v>86</v>
      </c>
      <c r="B44" s="34"/>
      <c r="C44" s="48">
        <v>1103.68</v>
      </c>
      <c r="D44" s="34" t="s">
        <v>4</v>
      </c>
      <c r="E44" s="48">
        <v>4</v>
      </c>
    </row>
    <row r="45" spans="1:5" s="31" customFormat="1" ht="15.75" thickBot="1" x14ac:dyDescent="0.3">
      <c r="A45" s="34" t="s">
        <v>36</v>
      </c>
      <c r="B45" s="34"/>
      <c r="C45" s="48">
        <v>117.67</v>
      </c>
      <c r="D45" s="34" t="s">
        <v>4</v>
      </c>
      <c r="E45" s="48">
        <v>0.1</v>
      </c>
    </row>
    <row r="46" spans="1:5" s="31" customFormat="1" ht="15.75" thickBot="1" x14ac:dyDescent="0.3">
      <c r="A46" s="34" t="s">
        <v>87</v>
      </c>
      <c r="B46" s="34"/>
      <c r="C46" s="48">
        <v>1212.3499999999999</v>
      </c>
      <c r="D46" s="34" t="s">
        <v>37</v>
      </c>
      <c r="E46" s="48">
        <v>1</v>
      </c>
    </row>
    <row r="47" spans="1:5" s="31" customFormat="1" ht="15.75" thickBot="1" x14ac:dyDescent="0.3">
      <c r="A47" s="34" t="s">
        <v>102</v>
      </c>
      <c r="B47" s="34"/>
      <c r="C47" s="48">
        <v>2978.47</v>
      </c>
      <c r="D47" s="34" t="s">
        <v>29</v>
      </c>
      <c r="E47" s="48">
        <v>1</v>
      </c>
    </row>
    <row r="48" spans="1:5" s="18" customFormat="1" ht="52.5" customHeight="1" outlineLevel="2" thickBot="1" x14ac:dyDescent="0.3">
      <c r="A48" s="13" t="s">
        <v>19</v>
      </c>
      <c r="B48" s="22"/>
      <c r="C48" s="33">
        <f>SUM(C49:C66)</f>
        <v>80085.669999999984</v>
      </c>
      <c r="D48" s="22"/>
      <c r="E48" s="22"/>
    </row>
    <row r="49" spans="1:5" s="31" customFormat="1" ht="15.75" thickBot="1" x14ac:dyDescent="0.3">
      <c r="A49" s="34" t="s">
        <v>88</v>
      </c>
      <c r="B49" s="34"/>
      <c r="C49" s="48">
        <v>987.9</v>
      </c>
      <c r="D49" s="34" t="s">
        <v>5</v>
      </c>
      <c r="E49" s="48">
        <v>2</v>
      </c>
    </row>
    <row r="50" spans="1:5" s="31" customFormat="1" ht="15.75" thickBot="1" x14ac:dyDescent="0.3">
      <c r="A50" s="34" t="s">
        <v>39</v>
      </c>
      <c r="B50" s="34"/>
      <c r="C50" s="48">
        <v>1117</v>
      </c>
      <c r="D50" s="34" t="s">
        <v>29</v>
      </c>
      <c r="E50" s="48">
        <v>1</v>
      </c>
    </row>
    <row r="51" spans="1:5" s="31" customFormat="1" ht="15.75" thickBot="1" x14ac:dyDescent="0.3">
      <c r="A51" s="34" t="s">
        <v>89</v>
      </c>
      <c r="B51" s="34"/>
      <c r="C51" s="48">
        <v>3466.08</v>
      </c>
      <c r="D51" s="34" t="s">
        <v>40</v>
      </c>
      <c r="E51" s="48">
        <v>1</v>
      </c>
    </row>
    <row r="52" spans="1:5" s="31" customFormat="1" ht="15.75" thickBot="1" x14ac:dyDescent="0.3">
      <c r="A52" s="34" t="s">
        <v>33</v>
      </c>
      <c r="B52" s="34"/>
      <c r="C52" s="48">
        <v>3373.92</v>
      </c>
      <c r="D52" s="34" t="s">
        <v>40</v>
      </c>
      <c r="E52" s="48">
        <v>4</v>
      </c>
    </row>
    <row r="53" spans="1:5" s="31" customFormat="1" ht="15.75" thickBot="1" x14ac:dyDescent="0.3">
      <c r="A53" s="34" t="s">
        <v>34</v>
      </c>
      <c r="B53" s="34"/>
      <c r="C53" s="48">
        <v>4219.38</v>
      </c>
      <c r="D53" s="34" t="s">
        <v>29</v>
      </c>
      <c r="E53" s="48">
        <v>9</v>
      </c>
    </row>
    <row r="54" spans="1:5" s="31" customFormat="1" ht="15.75" thickBot="1" x14ac:dyDescent="0.3">
      <c r="A54" s="34" t="s">
        <v>90</v>
      </c>
      <c r="B54" s="34"/>
      <c r="C54" s="48">
        <v>1117.43</v>
      </c>
      <c r="D54" s="34" t="s">
        <v>29</v>
      </c>
      <c r="E54" s="48">
        <v>1</v>
      </c>
    </row>
    <row r="55" spans="1:5" s="31" customFormat="1" ht="15.75" thickBot="1" x14ac:dyDescent="0.3">
      <c r="A55" s="34" t="s">
        <v>91</v>
      </c>
      <c r="B55" s="34"/>
      <c r="C55" s="48">
        <v>1357.45</v>
      </c>
      <c r="D55" s="34" t="s">
        <v>40</v>
      </c>
      <c r="E55" s="48">
        <v>1</v>
      </c>
    </row>
    <row r="56" spans="1:5" s="31" customFormat="1" ht="15.75" thickBot="1" x14ac:dyDescent="0.3">
      <c r="A56" s="34" t="s">
        <v>41</v>
      </c>
      <c r="B56" s="34"/>
      <c r="C56" s="48">
        <v>4941.8</v>
      </c>
      <c r="D56" s="34" t="s">
        <v>5</v>
      </c>
      <c r="E56" s="48">
        <v>20</v>
      </c>
    </row>
    <row r="57" spans="1:5" s="31" customFormat="1" ht="15.75" thickBot="1" x14ac:dyDescent="0.3">
      <c r="A57" s="34" t="s">
        <v>35</v>
      </c>
      <c r="B57" s="34"/>
      <c r="C57" s="48">
        <v>4412.1000000000004</v>
      </c>
      <c r="D57" s="34" t="s">
        <v>29</v>
      </c>
      <c r="E57" s="48">
        <v>14</v>
      </c>
    </row>
    <row r="58" spans="1:5" s="31" customFormat="1" ht="15.75" thickBot="1" x14ac:dyDescent="0.3">
      <c r="A58" s="34" t="s">
        <v>92</v>
      </c>
      <c r="B58" s="34"/>
      <c r="C58" s="48">
        <v>15797.6</v>
      </c>
      <c r="D58" s="34" t="s">
        <v>93</v>
      </c>
      <c r="E58" s="48">
        <v>20</v>
      </c>
    </row>
    <row r="59" spans="1:5" s="31" customFormat="1" ht="15.75" thickBot="1" x14ac:dyDescent="0.3">
      <c r="A59" s="34" t="s">
        <v>94</v>
      </c>
      <c r="B59" s="34"/>
      <c r="C59" s="48">
        <v>1148.8800000000001</v>
      </c>
      <c r="D59" s="34" t="s">
        <v>40</v>
      </c>
      <c r="E59" s="48">
        <v>1</v>
      </c>
    </row>
    <row r="60" spans="1:5" s="31" customFormat="1" ht="15.75" thickBot="1" x14ac:dyDescent="0.3">
      <c r="A60" s="34" t="s">
        <v>95</v>
      </c>
      <c r="B60" s="34"/>
      <c r="C60" s="48">
        <v>16083.6</v>
      </c>
      <c r="D60" s="34" t="s">
        <v>29</v>
      </c>
      <c r="E60" s="48">
        <v>12</v>
      </c>
    </row>
    <row r="61" spans="1:5" s="31" customFormat="1" ht="15.75" thickBot="1" x14ac:dyDescent="0.3">
      <c r="A61" s="34" t="s">
        <v>96</v>
      </c>
      <c r="B61" s="34"/>
      <c r="C61" s="48">
        <v>812.9</v>
      </c>
      <c r="D61" s="34" t="s">
        <v>29</v>
      </c>
      <c r="E61" s="48">
        <v>1</v>
      </c>
    </row>
    <row r="62" spans="1:5" s="31" customFormat="1" ht="15.75" thickBot="1" x14ac:dyDescent="0.3">
      <c r="A62" s="34" t="s">
        <v>97</v>
      </c>
      <c r="B62" s="34"/>
      <c r="C62" s="48">
        <v>11304</v>
      </c>
      <c r="D62" s="34" t="s">
        <v>40</v>
      </c>
      <c r="E62" s="48">
        <v>1</v>
      </c>
    </row>
    <row r="63" spans="1:5" s="31" customFormat="1" ht="15.75" thickBot="1" x14ac:dyDescent="0.3">
      <c r="A63" s="34" t="s">
        <v>98</v>
      </c>
      <c r="B63" s="34"/>
      <c r="C63" s="48">
        <v>3493</v>
      </c>
      <c r="D63" s="34" t="s">
        <v>99</v>
      </c>
      <c r="E63" s="48">
        <v>1</v>
      </c>
    </row>
    <row r="64" spans="1:5" s="31" customFormat="1" ht="15.75" thickBot="1" x14ac:dyDescent="0.3">
      <c r="A64" s="34" t="s">
        <v>100</v>
      </c>
      <c r="B64" s="34"/>
      <c r="C64" s="48">
        <v>2440.62</v>
      </c>
      <c r="D64" s="34" t="s">
        <v>5</v>
      </c>
      <c r="E64" s="48">
        <v>1.5</v>
      </c>
    </row>
    <row r="65" spans="1:5" s="31" customFormat="1" ht="15.75" thickBot="1" x14ac:dyDescent="0.3">
      <c r="A65" s="34" t="s">
        <v>38</v>
      </c>
      <c r="B65" s="34"/>
      <c r="C65" s="48">
        <v>1119.3399999999999</v>
      </c>
      <c r="D65" s="34" t="s">
        <v>29</v>
      </c>
      <c r="E65" s="48">
        <v>2</v>
      </c>
    </row>
    <row r="66" spans="1:5" s="31" customFormat="1" ht="15.75" thickBot="1" x14ac:dyDescent="0.3">
      <c r="A66" s="34" t="s">
        <v>101</v>
      </c>
      <c r="B66" s="34"/>
      <c r="C66" s="48">
        <v>2892.67</v>
      </c>
      <c r="D66" s="34" t="s">
        <v>99</v>
      </c>
      <c r="E66" s="48">
        <v>1</v>
      </c>
    </row>
    <row r="67" spans="1:5" s="38" customFormat="1" ht="28.5" outlineLevel="2" x14ac:dyDescent="0.25">
      <c r="A67" s="35" t="s">
        <v>30</v>
      </c>
      <c r="B67" s="36"/>
      <c r="C67" s="37">
        <v>0</v>
      </c>
      <c r="D67" s="37"/>
      <c r="E67" s="36"/>
    </row>
    <row r="68" spans="1:5" s="43" customFormat="1" ht="28.5" x14ac:dyDescent="0.25">
      <c r="A68" s="35" t="s">
        <v>31</v>
      </c>
      <c r="B68" s="39" t="e">
        <f>SUM(#REF!)</f>
        <v>#REF!</v>
      </c>
      <c r="C68" s="40">
        <v>0</v>
      </c>
      <c r="D68" s="41"/>
      <c r="E68" s="42"/>
    </row>
    <row r="69" spans="1:5" s="43" customFormat="1" ht="28.5" x14ac:dyDescent="0.25">
      <c r="A69" s="35" t="s">
        <v>32</v>
      </c>
      <c r="B69" s="39" t="e">
        <f>#REF!</f>
        <v>#REF!</v>
      </c>
      <c r="C69" s="40">
        <v>0</v>
      </c>
      <c r="D69" s="41"/>
      <c r="E69" s="42"/>
    </row>
    <row r="70" spans="1:5" ht="28.5" x14ac:dyDescent="0.25">
      <c r="A70" s="13" t="s">
        <v>20</v>
      </c>
      <c r="B70" s="14" t="e">
        <f>#REF!+#REF!</f>
        <v>#REF!</v>
      </c>
      <c r="C70" s="15">
        <f>0</f>
        <v>0</v>
      </c>
      <c r="D70" s="17"/>
      <c r="E70" s="16"/>
    </row>
    <row r="71" spans="1:5" ht="28.5" x14ac:dyDescent="0.25">
      <c r="A71" s="13" t="s">
        <v>21</v>
      </c>
      <c r="B71" s="14" t="e">
        <f>#REF!</f>
        <v>#REF!</v>
      </c>
      <c r="C71" s="15">
        <v>0</v>
      </c>
      <c r="D71" s="17"/>
      <c r="E71" s="16"/>
    </row>
    <row r="72" spans="1:5" ht="29.25" thickBot="1" x14ac:dyDescent="0.3">
      <c r="A72" s="13" t="s">
        <v>22</v>
      </c>
      <c r="B72" s="14" t="e">
        <f>#REF!+#REF!</f>
        <v>#REF!</v>
      </c>
      <c r="C72" s="15">
        <f>C73+C74</f>
        <v>37984.47</v>
      </c>
      <c r="D72" s="17"/>
      <c r="E72" s="16"/>
    </row>
    <row r="73" spans="1:5" s="31" customFormat="1" ht="15.75" thickBot="1" x14ac:dyDescent="0.3">
      <c r="A73" s="34" t="s">
        <v>56</v>
      </c>
      <c r="B73" s="34"/>
      <c r="C73" s="48">
        <v>18163.349999999999</v>
      </c>
      <c r="D73" s="34" t="s">
        <v>4</v>
      </c>
      <c r="E73" s="48">
        <v>18019.2</v>
      </c>
    </row>
    <row r="74" spans="1:5" s="31" customFormat="1" ht="15.75" thickBot="1" x14ac:dyDescent="0.3">
      <c r="A74" s="34" t="s">
        <v>57</v>
      </c>
      <c r="B74" s="34"/>
      <c r="C74" s="48">
        <v>19821.12</v>
      </c>
      <c r="D74" s="34" t="s">
        <v>4</v>
      </c>
      <c r="E74" s="48">
        <v>18019.2</v>
      </c>
    </row>
    <row r="75" spans="1:5" ht="43.5" thickBot="1" x14ac:dyDescent="0.3">
      <c r="A75" s="13" t="s">
        <v>23</v>
      </c>
      <c r="B75" s="14" t="e">
        <f>#REF!</f>
        <v>#REF!</v>
      </c>
      <c r="C75" s="15">
        <f>C76</f>
        <v>2772.2</v>
      </c>
      <c r="D75" s="17"/>
      <c r="E75" s="16"/>
    </row>
    <row r="76" spans="1:5" s="31" customFormat="1" ht="15.75" thickBot="1" x14ac:dyDescent="0.3">
      <c r="A76" s="34" t="s">
        <v>103</v>
      </c>
      <c r="B76" s="34"/>
      <c r="C76" s="48">
        <v>2772.2</v>
      </c>
      <c r="D76" s="34" t="s">
        <v>4</v>
      </c>
      <c r="E76" s="48">
        <v>1670</v>
      </c>
    </row>
    <row r="77" spans="1:5" ht="57.75" thickBot="1" x14ac:dyDescent="0.3">
      <c r="A77" s="13" t="s">
        <v>24</v>
      </c>
      <c r="B77" s="14" t="e">
        <f>SUM(#REF!)</f>
        <v>#REF!</v>
      </c>
      <c r="C77" s="15">
        <f>SUM(C78:C86)</f>
        <v>128039.56</v>
      </c>
      <c r="D77" s="17"/>
      <c r="E77" s="16"/>
    </row>
    <row r="78" spans="1:5" s="31" customFormat="1" ht="15.75" thickBot="1" x14ac:dyDescent="0.3">
      <c r="A78" s="34" t="s">
        <v>43</v>
      </c>
      <c r="B78" s="34"/>
      <c r="C78" s="48">
        <v>3298.8</v>
      </c>
      <c r="D78" s="34" t="s">
        <v>29</v>
      </c>
      <c r="E78" s="48">
        <v>0.25</v>
      </c>
    </row>
    <row r="79" spans="1:5" s="31" customFormat="1" ht="15.75" thickBot="1" x14ac:dyDescent="0.3">
      <c r="A79" s="34" t="s">
        <v>104</v>
      </c>
      <c r="B79" s="34"/>
      <c r="C79" s="48">
        <v>2048.1799999999998</v>
      </c>
      <c r="D79" s="34" t="s">
        <v>29</v>
      </c>
      <c r="E79" s="48">
        <v>2</v>
      </c>
    </row>
    <row r="80" spans="1:5" s="31" customFormat="1" ht="15.75" thickBot="1" x14ac:dyDescent="0.3">
      <c r="A80" s="34" t="s">
        <v>58</v>
      </c>
      <c r="B80" s="34"/>
      <c r="C80" s="48">
        <v>306.33</v>
      </c>
      <c r="D80" s="34" t="s">
        <v>4</v>
      </c>
      <c r="E80" s="48">
        <v>18019.2</v>
      </c>
    </row>
    <row r="81" spans="1:6" s="31" customFormat="1" ht="15.75" thickBot="1" x14ac:dyDescent="0.3">
      <c r="A81" s="34" t="s">
        <v>105</v>
      </c>
      <c r="B81" s="34"/>
      <c r="C81" s="48">
        <v>306.33</v>
      </c>
      <c r="D81" s="34" t="s">
        <v>4</v>
      </c>
      <c r="E81" s="48">
        <v>18019.2</v>
      </c>
    </row>
    <row r="82" spans="1:6" s="31" customFormat="1" ht="15.75" thickBot="1" x14ac:dyDescent="0.3">
      <c r="A82" s="34" t="s">
        <v>106</v>
      </c>
      <c r="B82" s="34"/>
      <c r="C82" s="48">
        <v>3363.5</v>
      </c>
      <c r="D82" s="34" t="s">
        <v>29</v>
      </c>
      <c r="E82" s="48">
        <v>50</v>
      </c>
    </row>
    <row r="83" spans="1:6" s="31" customFormat="1" ht="15.75" thickBot="1" x14ac:dyDescent="0.3">
      <c r="A83" s="34" t="s">
        <v>107</v>
      </c>
      <c r="B83" s="34"/>
      <c r="C83" s="48">
        <v>2520</v>
      </c>
      <c r="D83" s="34" t="s">
        <v>4</v>
      </c>
      <c r="E83" s="48">
        <v>200</v>
      </c>
    </row>
    <row r="84" spans="1:6" s="31" customFormat="1" ht="15.75" thickBot="1" x14ac:dyDescent="0.3">
      <c r="A84" s="34" t="s">
        <v>108</v>
      </c>
      <c r="B84" s="34"/>
      <c r="C84" s="48">
        <v>1480.16</v>
      </c>
      <c r="D84" s="34" t="s">
        <v>29</v>
      </c>
      <c r="E84" s="48">
        <v>1</v>
      </c>
    </row>
    <row r="85" spans="1:6" s="31" customFormat="1" ht="15.75" thickBot="1" x14ac:dyDescent="0.3">
      <c r="A85" s="34" t="s">
        <v>59</v>
      </c>
      <c r="B85" s="34"/>
      <c r="C85" s="48">
        <v>54351.94</v>
      </c>
      <c r="D85" s="34" t="s">
        <v>4</v>
      </c>
      <c r="E85" s="48">
        <v>18021.2</v>
      </c>
    </row>
    <row r="86" spans="1:6" s="31" customFormat="1" ht="15.75" thickBot="1" x14ac:dyDescent="0.3">
      <c r="A86" s="34" t="s">
        <v>109</v>
      </c>
      <c r="B86" s="34"/>
      <c r="C86" s="48">
        <v>60364.32</v>
      </c>
      <c r="D86" s="34" t="s">
        <v>4</v>
      </c>
      <c r="E86" s="48">
        <v>18019.2</v>
      </c>
    </row>
    <row r="87" spans="1:6" x14ac:dyDescent="0.25">
      <c r="A87" s="13" t="s">
        <v>25</v>
      </c>
      <c r="B87" s="14">
        <f>B88</f>
        <v>2847.4576271186443</v>
      </c>
      <c r="C87" s="15">
        <f>C88+C89</f>
        <v>58530.239999999998</v>
      </c>
      <c r="D87" s="17"/>
      <c r="E87" s="16"/>
    </row>
    <row r="88" spans="1:6" ht="45.75" thickBot="1" x14ac:dyDescent="0.3">
      <c r="A88" s="20" t="s">
        <v>9</v>
      </c>
      <c r="B88" s="19">
        <f>C88/1.18</f>
        <v>2847.4576271186443</v>
      </c>
      <c r="C88" s="23">
        <f>E88*12*5</f>
        <v>3360</v>
      </c>
      <c r="D88" s="20" t="s">
        <v>7</v>
      </c>
      <c r="E88" s="20">
        <v>56</v>
      </c>
    </row>
    <row r="89" spans="1:6" ht="15.75" thickBot="1" x14ac:dyDescent="0.3">
      <c r="A89" s="20" t="s">
        <v>28</v>
      </c>
      <c r="B89" s="19"/>
      <c r="C89" s="24">
        <v>55170.239999999998</v>
      </c>
      <c r="D89" s="20"/>
      <c r="E89" s="20"/>
    </row>
    <row r="90" spans="1:6" x14ac:dyDescent="0.25">
      <c r="A90" s="13" t="s">
        <v>60</v>
      </c>
      <c r="B90" s="25" t="e">
        <f>B13+B16+B19+#REF!+#REF!+#REF!+#REF!+#REF!+B70+B71+B72+B75+B77+B87</f>
        <v>#REF!</v>
      </c>
      <c r="C90" s="51">
        <f>C13+C16+C19+C20+C28+C48+C70+C71+C72+C75+C77+C69+C68+C67</f>
        <v>1119217.0999999999</v>
      </c>
      <c r="D90" s="26" t="s">
        <v>27</v>
      </c>
      <c r="E90" s="16"/>
      <c r="F90" s="32"/>
    </row>
    <row r="91" spans="1:6" x14ac:dyDescent="0.25">
      <c r="A91" s="13" t="s">
        <v>61</v>
      </c>
      <c r="B91" s="27"/>
      <c r="C91" s="52">
        <f>C90*1.2+C87</f>
        <v>1401590.7599999998</v>
      </c>
      <c r="D91" s="26" t="s">
        <v>27</v>
      </c>
      <c r="E91" s="16"/>
    </row>
    <row r="92" spans="1:6" x14ac:dyDescent="0.25">
      <c r="A92" s="13" t="s">
        <v>62</v>
      </c>
      <c r="B92" s="27"/>
      <c r="C92" s="52">
        <f>C6+C9-C91+C4</f>
        <v>-2481700.1259999997</v>
      </c>
      <c r="D92" s="26" t="s">
        <v>27</v>
      </c>
      <c r="E92" s="16"/>
    </row>
    <row r="93" spans="1:6" ht="28.5" hidden="1" x14ac:dyDescent="0.25">
      <c r="A93" s="13" t="s">
        <v>63</v>
      </c>
      <c r="B93" s="27"/>
      <c r="C93" s="15">
        <f>C92+C8</f>
        <v>-2512296.6559999995</v>
      </c>
      <c r="D93" s="26" t="s">
        <v>27</v>
      </c>
      <c r="E93" s="16"/>
    </row>
  </sheetData>
  <mergeCells count="4">
    <mergeCell ref="A1:E1"/>
    <mergeCell ref="A12:E12"/>
    <mergeCell ref="C2:E2"/>
    <mergeCell ref="A5:E5"/>
  </mergeCells>
  <hyperlinks>
    <hyperlink ref="D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2019-01-28T22:45:33Z</cp:lastPrinted>
  <dcterms:created xsi:type="dcterms:W3CDTF">2016-03-18T02:51:51Z</dcterms:created>
  <dcterms:modified xsi:type="dcterms:W3CDTF">2023-03-12T23:34:12Z</dcterms:modified>
</cp:coreProperties>
</file>